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filterPrivacy="1" defaultThemeVersion="124226"/>
  <xr:revisionPtr revIDLastSave="0" documentId="13_ncr:1_{2994F49C-59E2-4B63-9CA3-5C787D1BFF3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ЛС  русск" sheetId="1" r:id="rId1"/>
    <sheet name="Лист2" sheetId="2" r:id="rId2"/>
    <sheet name="Лист3" sheetId="3" r:id="rId3"/>
    <sheet name="Лист4" sheetId="4" r:id="rId4"/>
  </sheets>
  <calcPr calcId="191029"/>
</workbook>
</file>

<file path=xl/calcChain.xml><?xml version="1.0" encoding="utf-8"?>
<calcChain xmlns="http://schemas.openxmlformats.org/spreadsheetml/2006/main">
  <c r="G18" i="1" l="1"/>
  <c r="G17" i="1"/>
  <c r="G16" i="1"/>
  <c r="G15" i="1"/>
  <c r="G14" i="1"/>
  <c r="G13" i="1"/>
  <c r="G12" i="1"/>
  <c r="G19" i="1" l="1"/>
</calcChain>
</file>

<file path=xl/sharedStrings.xml><?xml version="1.0" encoding="utf-8"?>
<sst xmlns="http://schemas.openxmlformats.org/spreadsheetml/2006/main" count="42" uniqueCount="32">
  <si>
    <t xml:space="preserve">                                Утверждаю</t>
  </si>
  <si>
    <t xml:space="preserve">                                Директор ГКП на ПХВ"Многопрофильная городская </t>
  </si>
  <si>
    <t xml:space="preserve">                 детская больница №1"акимата города Астана</t>
  </si>
  <si>
    <t xml:space="preserve">            ____________________Шаймердинова А.Х.</t>
  </si>
  <si>
    <t xml:space="preserve">МНН
</t>
  </si>
  <si>
    <t xml:space="preserve">Лек. форма
</t>
  </si>
  <si>
    <t xml:space="preserve">Ед. изм.
</t>
  </si>
  <si>
    <t xml:space="preserve">кол-во
</t>
  </si>
  <si>
    <t xml:space="preserve">Цена
</t>
  </si>
  <si>
    <t>сумма</t>
  </si>
  <si>
    <t>№</t>
  </si>
  <si>
    <t>Срок поставки</t>
  </si>
  <si>
    <t xml:space="preserve">по заявке заказчика </t>
  </si>
  <si>
    <t>Дипиридамол</t>
  </si>
  <si>
    <t>таблетка 25 мг</t>
  </si>
  <si>
    <t>таблетка</t>
  </si>
  <si>
    <t>Кальция глюконат</t>
  </si>
  <si>
    <t>раствор для инъекций 10% 10 мл</t>
  </si>
  <si>
    <t>ампула</t>
  </si>
  <si>
    <t>Напроксен</t>
  </si>
  <si>
    <t>таблетки 275 мг</t>
  </si>
  <si>
    <t>Пиперациллин+Тазобактам</t>
  </si>
  <si>
    <t>раствор для приговления р-ра для инъекций 4,5 г</t>
  </si>
  <si>
    <t>флакон</t>
  </si>
  <si>
    <t>Пиридоксина гидрохлорид</t>
  </si>
  <si>
    <t>раствор для инъекции 5% 1 мл</t>
  </si>
  <si>
    <t>Тиамина гидрохлорид</t>
  </si>
  <si>
    <t xml:space="preserve">раствор для инъекций 5 % 1,0 мл </t>
  </si>
  <si>
    <t>Цианокобаламин</t>
  </si>
  <si>
    <t>раствор для инъекций 500 мкг/мл 1 мл</t>
  </si>
  <si>
    <t>ИТОГО :</t>
  </si>
  <si>
    <t xml:space="preserve">     закуп   лекарственных средств на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</si>
</sst>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12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7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top"/>
    </xf>
    <xf numFmtId="0" fontId="4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2" fillId="3" borderId="2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H19"/>
  <sheetViews>
    <sheetView tabSelected="1" workbookViewId="0">
      <selection activeCell="N15" sqref="N15"/>
    </sheetView>
  </sheetViews>
  <sheetFormatPr defaultRowHeight="15" x14ac:dyDescent="0.25"/>
  <cols>
    <col min="1" max="1" width="6.140625" customWidth="1"/>
    <col min="2" max="2" width="19.140625" customWidth="1"/>
    <col min="3" max="3" width="27.85546875" customWidth="1"/>
    <col min="6" max="6" width="14.5703125" customWidth="1"/>
    <col min="7" max="7" width="14.85546875" customWidth="1"/>
    <col min="8" max="8" width="13.85546875" customWidth="1"/>
  </cols>
  <sheetData>
    <row r="4" spans="1:8" ht="15.75" x14ac:dyDescent="0.25">
      <c r="C4" s="15" t="s">
        <v>0</v>
      </c>
      <c r="D4" s="15"/>
      <c r="E4" s="15"/>
      <c r="F4" s="15"/>
      <c r="G4" s="15"/>
    </row>
    <row r="5" spans="1:8" ht="15.75" x14ac:dyDescent="0.25">
      <c r="C5" s="16" t="s">
        <v>1</v>
      </c>
      <c r="D5" s="16"/>
      <c r="E5" s="16"/>
      <c r="F5" s="16"/>
      <c r="G5" s="16"/>
    </row>
    <row r="6" spans="1:8" ht="15.75" x14ac:dyDescent="0.25">
      <c r="C6" s="16" t="s">
        <v>2</v>
      </c>
      <c r="D6" s="16"/>
      <c r="E6" s="16"/>
      <c r="F6" s="16"/>
      <c r="G6" s="16"/>
    </row>
    <row r="7" spans="1:8" ht="15.75" x14ac:dyDescent="0.25">
      <c r="C7" s="16" t="s">
        <v>3</v>
      </c>
      <c r="D7" s="16"/>
      <c r="E7" s="16"/>
      <c r="F7" s="16"/>
      <c r="G7" s="16"/>
    </row>
    <row r="8" spans="1:8" ht="15.75" x14ac:dyDescent="0.25">
      <c r="C8" s="1"/>
      <c r="D8" s="1"/>
      <c r="E8" s="1"/>
      <c r="F8" s="1"/>
      <c r="G8" s="1"/>
    </row>
    <row r="10" spans="1:8" x14ac:dyDescent="0.25">
      <c r="A10" s="17" t="s">
        <v>31</v>
      </c>
      <c r="B10" s="17"/>
      <c r="C10" s="17"/>
      <c r="D10" s="17"/>
      <c r="E10" s="17"/>
      <c r="F10" s="17"/>
      <c r="G10" s="17"/>
    </row>
    <row r="11" spans="1:8" ht="28.5" x14ac:dyDescent="0.25">
      <c r="A11" s="2" t="s">
        <v>10</v>
      </c>
      <c r="B11" s="2" t="s">
        <v>4</v>
      </c>
      <c r="C11" s="2" t="s">
        <v>5</v>
      </c>
      <c r="D11" s="2" t="s">
        <v>6</v>
      </c>
      <c r="E11" s="2" t="s">
        <v>7</v>
      </c>
      <c r="F11" s="2" t="s">
        <v>8</v>
      </c>
      <c r="G11" s="2" t="s">
        <v>9</v>
      </c>
      <c r="H11" s="3" t="s">
        <v>11</v>
      </c>
    </row>
    <row r="12" spans="1:8" ht="54" customHeight="1" x14ac:dyDescent="0.25">
      <c r="A12" s="6">
        <v>1</v>
      </c>
      <c r="B12" s="8" t="s">
        <v>13</v>
      </c>
      <c r="C12" s="8" t="s">
        <v>14</v>
      </c>
      <c r="D12" s="5" t="s">
        <v>15</v>
      </c>
      <c r="E12" s="6">
        <v>3000</v>
      </c>
      <c r="F12" s="6">
        <v>13.46</v>
      </c>
      <c r="G12" s="6">
        <f t="shared" ref="G12:G18" si="0">E12*F12</f>
        <v>40380</v>
      </c>
      <c r="H12" s="4" t="s">
        <v>12</v>
      </c>
    </row>
    <row r="13" spans="1:8" ht="30" x14ac:dyDescent="0.25">
      <c r="A13" s="6">
        <v>2</v>
      </c>
      <c r="B13" s="8" t="s">
        <v>16</v>
      </c>
      <c r="C13" s="8" t="s">
        <v>17</v>
      </c>
      <c r="D13" s="5" t="s">
        <v>18</v>
      </c>
      <c r="E13" s="6">
        <v>3000</v>
      </c>
      <c r="F13" s="7">
        <v>116.78</v>
      </c>
      <c r="G13" s="6">
        <f t="shared" si="0"/>
        <v>350340</v>
      </c>
      <c r="H13" s="4" t="s">
        <v>12</v>
      </c>
    </row>
    <row r="14" spans="1:8" ht="30" x14ac:dyDescent="0.25">
      <c r="A14" s="6">
        <v>3</v>
      </c>
      <c r="B14" s="8" t="s">
        <v>19</v>
      </c>
      <c r="C14" s="8" t="s">
        <v>20</v>
      </c>
      <c r="D14" s="5" t="s">
        <v>15</v>
      </c>
      <c r="E14" s="6">
        <v>2000</v>
      </c>
      <c r="F14" s="7">
        <v>60.82</v>
      </c>
      <c r="G14" s="6">
        <f t="shared" si="0"/>
        <v>121640</v>
      </c>
      <c r="H14" s="4" t="s">
        <v>12</v>
      </c>
    </row>
    <row r="15" spans="1:8" ht="30" x14ac:dyDescent="0.25">
      <c r="A15" s="6">
        <v>4</v>
      </c>
      <c r="B15" s="8" t="s">
        <v>21</v>
      </c>
      <c r="C15" s="8" t="s">
        <v>22</v>
      </c>
      <c r="D15" s="5" t="s">
        <v>23</v>
      </c>
      <c r="E15" s="6">
        <v>100</v>
      </c>
      <c r="F15" s="6">
        <v>2260.1</v>
      </c>
      <c r="G15" s="6">
        <f t="shared" si="0"/>
        <v>226010</v>
      </c>
      <c r="H15" s="4" t="s">
        <v>12</v>
      </c>
    </row>
    <row r="16" spans="1:8" ht="30" x14ac:dyDescent="0.25">
      <c r="A16" s="6">
        <v>5</v>
      </c>
      <c r="B16" s="9" t="s">
        <v>24</v>
      </c>
      <c r="C16" s="9" t="s">
        <v>25</v>
      </c>
      <c r="D16" s="10" t="s">
        <v>18</v>
      </c>
      <c r="E16" s="6">
        <v>4000</v>
      </c>
      <c r="F16" s="6">
        <v>8.84</v>
      </c>
      <c r="G16" s="6">
        <f t="shared" si="0"/>
        <v>35360</v>
      </c>
      <c r="H16" s="4" t="s">
        <v>12</v>
      </c>
    </row>
    <row r="17" spans="1:8" ht="30" x14ac:dyDescent="0.25">
      <c r="A17" s="6">
        <v>6</v>
      </c>
      <c r="B17" s="8" t="s">
        <v>26</v>
      </c>
      <c r="C17" s="8" t="s">
        <v>27</v>
      </c>
      <c r="D17" s="5" t="s">
        <v>18</v>
      </c>
      <c r="E17" s="6">
        <v>3000</v>
      </c>
      <c r="F17" s="6">
        <v>10.98</v>
      </c>
      <c r="G17" s="6">
        <f t="shared" si="0"/>
        <v>32940</v>
      </c>
      <c r="H17" s="4" t="s">
        <v>12</v>
      </c>
    </row>
    <row r="18" spans="1:8" ht="30" x14ac:dyDescent="0.25">
      <c r="A18" s="6">
        <v>7</v>
      </c>
      <c r="B18" s="9" t="s">
        <v>28</v>
      </c>
      <c r="C18" s="9" t="s">
        <v>29</v>
      </c>
      <c r="D18" s="10" t="s">
        <v>18</v>
      </c>
      <c r="E18" s="6">
        <v>5000</v>
      </c>
      <c r="F18" s="6">
        <v>7.37</v>
      </c>
      <c r="G18" s="6">
        <f t="shared" si="0"/>
        <v>36850</v>
      </c>
      <c r="H18" s="4" t="s">
        <v>12</v>
      </c>
    </row>
    <row r="19" spans="1:8" x14ac:dyDescent="0.25">
      <c r="A19" s="11" t="s">
        <v>30</v>
      </c>
      <c r="B19" s="12"/>
      <c r="C19" s="12"/>
      <c r="D19" s="13"/>
      <c r="E19" s="12"/>
      <c r="F19" s="12"/>
      <c r="G19" s="14">
        <f>SUM(G12:G18)</f>
        <v>843520</v>
      </c>
    </row>
  </sheetData>
  <mergeCells count="5">
    <mergeCell ref="C4:G4"/>
    <mergeCell ref="C5:G5"/>
    <mergeCell ref="C6:G6"/>
    <mergeCell ref="C7:G7"/>
    <mergeCell ref="A10:G10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ЛС  русск</vt:lpstr>
      <vt:lpstr>Лист2</vt:lpstr>
      <vt:lpstr>Лист3</vt:lpstr>
      <vt:lpstr>Лист4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2024-08-23T07:06:20Z</dcterms:modified>
</cp:coreProperties>
</file>